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lients\Active\VHE\VHE007\104780_HEBRON_CULVERT\Design\Roadway\EngData\"/>
    </mc:Choice>
  </mc:AlternateContent>
  <xr:revisionPtr revIDLastSave="0" documentId="13_ncr:1_{0B4B7529-DD79-41B1-83BD-35DAB4E641B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UBSM1" sheetId="3" r:id="rId1"/>
  </sheets>
  <definedNames>
    <definedName name="_xlnm.Print_Area" localSheetId="0">SUBSM1!$A$1:$T$39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8" i="3" l="1"/>
  <c r="V38" i="3"/>
  <c r="K15" i="3" l="1"/>
  <c r="K38" i="3"/>
  <c r="K16" i="3"/>
  <c r="K17" i="3"/>
  <c r="M15" i="3"/>
  <c r="M17" i="3"/>
  <c r="M16" i="3"/>
  <c r="P16" i="3" l="1"/>
  <c r="J20" i="3"/>
  <c r="B19" i="3" l="1"/>
  <c r="B21" i="3"/>
  <c r="B20" i="3"/>
  <c r="L38" i="3" l="1"/>
  <c r="E24" i="3"/>
  <c r="D24" i="3"/>
  <c r="J38" i="3"/>
  <c r="P38" i="3"/>
  <c r="H38" i="3"/>
  <c r="I38" i="3"/>
  <c r="Q38" i="3"/>
  <c r="R38" i="3"/>
  <c r="S38" i="3"/>
  <c r="T38" i="3"/>
  <c r="W38" i="3"/>
  <c r="E21" i="3"/>
  <c r="D19" i="3"/>
  <c r="D17" i="3"/>
  <c r="D16" i="3"/>
  <c r="O38" i="3" l="1"/>
  <c r="M38" i="3"/>
  <c r="N38" i="3"/>
  <c r="G38" i="3"/>
</calcChain>
</file>

<file path=xl/sharedStrings.xml><?xml version="1.0" encoding="utf-8"?>
<sst xmlns="http://schemas.openxmlformats.org/spreadsheetml/2006/main" count="93" uniqueCount="54">
  <si>
    <t>TOTALS CARRIED TO GENERAL SUMMARY</t>
  </si>
  <si>
    <t>REF.</t>
  </si>
  <si>
    <t>NO.</t>
  </si>
  <si>
    <t>SHEET</t>
  </si>
  <si>
    <t>STATION TO STATION</t>
  </si>
  <si>
    <t>SW1</t>
  </si>
  <si>
    <t>SW2</t>
  </si>
  <si>
    <t>SW3</t>
  </si>
  <si>
    <t>SIDE</t>
  </si>
  <si>
    <t>SF</t>
  </si>
  <si>
    <t>CY</t>
  </si>
  <si>
    <t>4" CONCRETE WALK</t>
  </si>
  <si>
    <t>LT/RT</t>
  </si>
  <si>
    <t>SUBGRADE COMPACTION</t>
  </si>
  <si>
    <t>SY</t>
  </si>
  <si>
    <t>FT</t>
  </si>
  <si>
    <t>P1</t>
  </si>
  <si>
    <t>RT</t>
  </si>
  <si>
    <t>D1</t>
  </si>
  <si>
    <t>D2</t>
  </si>
  <si>
    <t>D3</t>
  </si>
  <si>
    <t>D4</t>
  </si>
  <si>
    <t>EACH</t>
  </si>
  <si>
    <t>LT</t>
  </si>
  <si>
    <t>PART.</t>
  </si>
  <si>
    <t>PIPE REMOVED, OVER 24"</t>
  </si>
  <si>
    <t>PIPE REMOVED, 24" AND UNDER</t>
  </si>
  <si>
    <t>WALK REMOVED</t>
  </si>
  <si>
    <t>PAVEMENT REMOVED</t>
  </si>
  <si>
    <t>ASPHALT CONCRETE BASE, PG64-22</t>
  </si>
  <si>
    <t>TACK COAT</t>
  </si>
  <si>
    <t>GAL</t>
  </si>
  <si>
    <t>ASPHALT CONCRETE SURFACE COURSE, TYPE 1, (448), PG64-22</t>
  </si>
  <si>
    <t>15" CONDUIT, TYPE B</t>
  </si>
  <si>
    <t>24" CONDUIT, TYPE B</t>
  </si>
  <si>
    <t>36" CONDUIT, TYPE B</t>
  </si>
  <si>
    <t>CATCH BASIN, NO. 2-2A</t>
  </si>
  <si>
    <t>R1</t>
  </si>
  <si>
    <t>R2</t>
  </si>
  <si>
    <t>R3</t>
  </si>
  <si>
    <t>105+53.00</t>
  </si>
  <si>
    <t>SPECIAL</t>
  </si>
  <si>
    <t>MAILBOX REMOVED AND RESET</t>
  </si>
  <si>
    <t>R4</t>
  </si>
  <si>
    <t>AGGREGATE BASE</t>
  </si>
  <si>
    <t>7, 8</t>
  </si>
  <si>
    <t>8, 9</t>
  </si>
  <si>
    <t>02/ENH/OT/HEBR</t>
  </si>
  <si>
    <t>01/MPO/CV/HEBR</t>
  </si>
  <si>
    <t>D5</t>
  </si>
  <si>
    <t>FIRE HYDRANT ADJUSTED TO GRADE</t>
  </si>
  <si>
    <t>VALVE BOX ADJUSTED TO GRADE</t>
  </si>
  <si>
    <t>H1</t>
  </si>
  <si>
    <t>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</si>
</sst>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\+##.##"/>
    <numFmt numFmtId="165" formatCode="0.0"/>
    <numFmt numFmtId="166" formatCode="###\+##.00"/>
  </numFmts>
  <fonts count="3" x14ac:knownFonts="1">
    <font>
      <sz val="10"/>
      <name val="Arial"/>
    </font>
    <font>
      <sz val="14"/>
      <name val="Verdana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0" fillId="0" borderId="0" xfId="0" applyNumberFormat="1"/>
    <xf numFmtId="165" fontId="2" fillId="0" borderId="3" xfId="0" applyNumberFormat="1" applyFont="1" applyBorder="1" applyAlignment="1">
      <alignment horizontal="center" vertical="center"/>
    </xf>
    <xf numFmtId="165" fontId="0" fillId="0" borderId="0" xfId="0" applyNumberFormat="1"/>
    <xf numFmtId="1" fontId="0" fillId="0" borderId="0" xfId="0" applyNumberFormat="1"/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0" xfId="0" applyFill="1"/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6" fontId="2" fillId="0" borderId="8" xfId="0" applyNumberFormat="1" applyFont="1" applyFill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3" xfId="0" applyFill="1" applyBorder="1"/>
    <xf numFmtId="3" fontId="2" fillId="0" borderId="10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 textRotation="90"/>
    </xf>
    <xf numFmtId="165" fontId="2" fillId="0" borderId="1" xfId="0" applyNumberFormat="1" applyFont="1" applyBorder="1" applyAlignment="1">
      <alignment horizontal="center" vertical="center" textRotation="90"/>
    </xf>
    <xf numFmtId="165" fontId="2" fillId="0" borderId="9" xfId="0" applyNumberFormat="1" applyFont="1" applyBorder="1" applyAlignment="1">
      <alignment horizontal="center" vertical="center" textRotation="90"/>
    </xf>
    <xf numFmtId="165" fontId="2" fillId="0" borderId="11" xfId="0" applyNumberFormat="1" applyFont="1" applyBorder="1" applyAlignment="1">
      <alignment horizontal="center" vertical="center" textRotation="90" wrapText="1"/>
    </xf>
    <xf numFmtId="165" fontId="2" fillId="0" borderId="1" xfId="0" applyNumberFormat="1" applyFont="1" applyBorder="1" applyAlignment="1">
      <alignment horizontal="center" vertical="center" textRotation="90" wrapText="1"/>
    </xf>
    <xf numFmtId="165" fontId="2" fillId="0" borderId="9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165" fontId="2" fillId="0" borderId="2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23</xdr:col>
      <xdr:colOff>550770</xdr:colOff>
      <xdr:row>75</xdr:row>
      <xdr:rowOff>0</xdr:rowOff>
    </xdr:to>
    <xdr:grpSp>
      <xdr:nvGrpSpPr>
        <xdr:cNvPr id="1331" name="InnerSheetBorder">
          <a:extLst>
            <a:ext uri="{FF2B5EF4-FFF2-40B4-BE49-F238E27FC236}">
              <a16:creationId xmlns:a16="http://schemas.microsoft.com/office/drawing/2014/main" id="{C319F49C-BD54-4C8E-A9B2-61D9E0EDB64C}"/>
            </a:ext>
          </a:extLst>
        </xdr:cNvPr>
        <xdr:cNvGrpSpPr>
          <a:grpSpLocks/>
        </xdr:cNvGrpSpPr>
      </xdr:nvGrpSpPr>
      <xdr:grpSpPr bwMode="auto">
        <a:xfrm>
          <a:off x="0" y="0"/>
          <a:ext cx="18130558" cy="12425082"/>
          <a:chOff x="256" y="102"/>
          <a:chExt cx="1852" cy="1275"/>
        </a:xfrm>
      </xdr:grpSpPr>
      <xdr:sp macro="" textlink="">
        <xdr:nvSpPr>
          <xdr:cNvPr id="1332" name="OB2">
            <a:extLst>
              <a:ext uri="{FF2B5EF4-FFF2-40B4-BE49-F238E27FC236}">
                <a16:creationId xmlns:a16="http://schemas.microsoft.com/office/drawing/2014/main" id="{685E11C7-9ADB-4C66-A69B-B258F7D66855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33" name="OB1">
            <a:extLst>
              <a:ext uri="{FF2B5EF4-FFF2-40B4-BE49-F238E27FC236}">
                <a16:creationId xmlns:a16="http://schemas.microsoft.com/office/drawing/2014/main" id="{772CB648-6A46-4518-891F-FDEE43CEAF9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34" name="OB3">
            <a:extLst>
              <a:ext uri="{FF2B5EF4-FFF2-40B4-BE49-F238E27FC236}">
                <a16:creationId xmlns:a16="http://schemas.microsoft.com/office/drawing/2014/main" id="{46EDA102-2D60-46E2-BE5F-FE6CAA609593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35" name="OB4">
            <a:extLst>
              <a:ext uri="{FF2B5EF4-FFF2-40B4-BE49-F238E27FC236}">
                <a16:creationId xmlns:a16="http://schemas.microsoft.com/office/drawing/2014/main" id="{34A99C18-BD07-444A-9ED1-F72566453293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9"/>
  <sheetViews>
    <sheetView tabSelected="1" zoomScale="85" zoomScaleNormal="85" workbookViewId="0">
      <selection activeCell="A38" sqref="A38:F39"/>
    </sheetView>
  </sheetViews>
  <sheetFormatPr defaultRowHeight="13.2" x14ac:dyDescent="0.25"/>
  <cols>
    <col min="1" max="1" width="7.109375" customWidth="1"/>
    <col min="2" max="2" width="8.5546875" customWidth="1"/>
    <col min="3" max="3" width="17.33203125" bestFit="1" customWidth="1"/>
    <col min="4" max="5" width="16.77734375" style="4" customWidth="1"/>
    <col min="6" max="6" width="6" customWidth="1"/>
    <col min="7" max="10" width="10.88671875" customWidth="1"/>
    <col min="11" max="16" width="10.88671875" style="6" customWidth="1"/>
    <col min="17" max="19" width="10.88671875" customWidth="1"/>
    <col min="20" max="23" width="10.6640625" customWidth="1"/>
    <col min="25" max="25" width="10.6640625" customWidth="1"/>
  </cols>
  <sheetData>
    <row r="1" spans="1:23" s="7" customFormat="1" ht="12.75" customHeight="1" x14ac:dyDescent="0.25">
      <c r="A1" s="30"/>
      <c r="B1" s="30"/>
      <c r="C1" s="30"/>
      <c r="D1" s="33" t="s">
        <v>4</v>
      </c>
      <c r="E1" s="34"/>
      <c r="F1" s="51" t="s">
        <v>8</v>
      </c>
      <c r="G1" s="10">
        <v>202</v>
      </c>
      <c r="H1" s="10">
        <v>202</v>
      </c>
      <c r="I1" s="10">
        <v>202</v>
      </c>
      <c r="J1" s="10">
        <v>202</v>
      </c>
      <c r="K1" s="10">
        <v>204</v>
      </c>
      <c r="L1" s="10">
        <v>301</v>
      </c>
      <c r="M1" s="10">
        <v>304</v>
      </c>
      <c r="N1" s="10">
        <v>407</v>
      </c>
      <c r="O1" s="10">
        <v>441</v>
      </c>
      <c r="P1" s="10">
        <v>608</v>
      </c>
      <c r="Q1" s="10">
        <v>611</v>
      </c>
      <c r="R1" s="10">
        <v>611</v>
      </c>
      <c r="S1" s="10">
        <v>611</v>
      </c>
      <c r="T1" s="10">
        <v>611</v>
      </c>
      <c r="U1" s="10">
        <v>638</v>
      </c>
      <c r="V1" s="10">
        <v>638</v>
      </c>
      <c r="W1" s="10" t="s">
        <v>41</v>
      </c>
    </row>
    <row r="2" spans="1:23" ht="12.75" customHeight="1" x14ac:dyDescent="0.25">
      <c r="A2" s="31"/>
      <c r="B2" s="31"/>
      <c r="C2" s="31"/>
      <c r="D2" s="35"/>
      <c r="E2" s="36"/>
      <c r="F2" s="52"/>
      <c r="G2" s="48" t="s">
        <v>26</v>
      </c>
      <c r="H2" s="48" t="s">
        <v>25</v>
      </c>
      <c r="I2" s="48" t="s">
        <v>28</v>
      </c>
      <c r="J2" s="48" t="s">
        <v>27</v>
      </c>
      <c r="K2" s="45" t="s">
        <v>13</v>
      </c>
      <c r="L2" s="48" t="s">
        <v>29</v>
      </c>
      <c r="M2" s="45" t="s">
        <v>44</v>
      </c>
      <c r="N2" s="45" t="s">
        <v>30</v>
      </c>
      <c r="O2" s="48" t="s">
        <v>32</v>
      </c>
      <c r="P2" s="54" t="s">
        <v>11</v>
      </c>
      <c r="Q2" s="55" t="s">
        <v>33</v>
      </c>
      <c r="R2" s="55" t="s">
        <v>34</v>
      </c>
      <c r="S2" s="55" t="s">
        <v>35</v>
      </c>
      <c r="T2" s="56" t="s">
        <v>36</v>
      </c>
      <c r="U2" s="56" t="s">
        <v>50</v>
      </c>
      <c r="V2" s="56" t="s">
        <v>51</v>
      </c>
      <c r="W2" s="56" t="s">
        <v>42</v>
      </c>
    </row>
    <row r="3" spans="1:23" ht="12.75" customHeight="1" x14ac:dyDescent="0.25">
      <c r="A3" s="31"/>
      <c r="B3" s="31"/>
      <c r="C3" s="31"/>
      <c r="D3" s="35"/>
      <c r="E3" s="36"/>
      <c r="F3" s="52"/>
      <c r="G3" s="49"/>
      <c r="H3" s="49"/>
      <c r="I3" s="49"/>
      <c r="J3" s="49"/>
      <c r="K3" s="46"/>
      <c r="L3" s="49"/>
      <c r="M3" s="46"/>
      <c r="N3" s="46"/>
      <c r="O3" s="49"/>
      <c r="P3" s="54"/>
      <c r="Q3" s="55"/>
      <c r="R3" s="55"/>
      <c r="S3" s="55"/>
      <c r="T3" s="56"/>
      <c r="U3" s="56"/>
      <c r="V3" s="56"/>
      <c r="W3" s="56"/>
    </row>
    <row r="4" spans="1:23" ht="12.75" customHeight="1" x14ac:dyDescent="0.25">
      <c r="A4" s="31"/>
      <c r="B4" s="31"/>
      <c r="C4" s="31"/>
      <c r="D4" s="35"/>
      <c r="E4" s="36"/>
      <c r="F4" s="52"/>
      <c r="G4" s="49"/>
      <c r="H4" s="49"/>
      <c r="I4" s="49"/>
      <c r="J4" s="49"/>
      <c r="K4" s="46"/>
      <c r="L4" s="49"/>
      <c r="M4" s="46"/>
      <c r="N4" s="46"/>
      <c r="O4" s="49"/>
      <c r="P4" s="54"/>
      <c r="Q4" s="55"/>
      <c r="R4" s="55"/>
      <c r="S4" s="55"/>
      <c r="T4" s="56"/>
      <c r="U4" s="56"/>
      <c r="V4" s="56"/>
      <c r="W4" s="56"/>
    </row>
    <row r="5" spans="1:23" ht="12.75" customHeight="1" x14ac:dyDescent="0.25">
      <c r="A5" s="31"/>
      <c r="B5" s="31"/>
      <c r="C5" s="31"/>
      <c r="D5" s="35"/>
      <c r="E5" s="36"/>
      <c r="F5" s="52"/>
      <c r="G5" s="49"/>
      <c r="H5" s="49"/>
      <c r="I5" s="49"/>
      <c r="J5" s="49"/>
      <c r="K5" s="46"/>
      <c r="L5" s="49"/>
      <c r="M5" s="46"/>
      <c r="N5" s="46"/>
      <c r="O5" s="49"/>
      <c r="P5" s="54"/>
      <c r="Q5" s="55"/>
      <c r="R5" s="55"/>
      <c r="S5" s="55"/>
      <c r="T5" s="56"/>
      <c r="U5" s="56"/>
      <c r="V5" s="56"/>
      <c r="W5" s="56"/>
    </row>
    <row r="6" spans="1:23" ht="12.75" customHeight="1" x14ac:dyDescent="0.25">
      <c r="A6" s="26" t="s">
        <v>1</v>
      </c>
      <c r="B6" s="26" t="s">
        <v>3</v>
      </c>
      <c r="C6" s="26" t="s">
        <v>24</v>
      </c>
      <c r="D6" s="35"/>
      <c r="E6" s="36"/>
      <c r="F6" s="52"/>
      <c r="G6" s="49"/>
      <c r="H6" s="49"/>
      <c r="I6" s="49"/>
      <c r="J6" s="49"/>
      <c r="K6" s="46"/>
      <c r="L6" s="49"/>
      <c r="M6" s="46"/>
      <c r="N6" s="46"/>
      <c r="O6" s="49"/>
      <c r="P6" s="54"/>
      <c r="Q6" s="55"/>
      <c r="R6" s="55"/>
      <c r="S6" s="55"/>
      <c r="T6" s="56"/>
      <c r="U6" s="56"/>
      <c r="V6" s="56"/>
      <c r="W6" s="56"/>
    </row>
    <row r="7" spans="1:23" ht="12.75" customHeight="1" x14ac:dyDescent="0.25">
      <c r="A7" s="26" t="s">
        <v>2</v>
      </c>
      <c r="B7" s="26" t="s">
        <v>2</v>
      </c>
      <c r="C7" s="26"/>
      <c r="D7" s="35"/>
      <c r="E7" s="36"/>
      <c r="F7" s="52"/>
      <c r="G7" s="49"/>
      <c r="H7" s="49"/>
      <c r="I7" s="49"/>
      <c r="J7" s="49"/>
      <c r="K7" s="46"/>
      <c r="L7" s="49"/>
      <c r="M7" s="46"/>
      <c r="N7" s="46"/>
      <c r="O7" s="49"/>
      <c r="P7" s="54"/>
      <c r="Q7" s="55"/>
      <c r="R7" s="55"/>
      <c r="S7" s="55"/>
      <c r="T7" s="56"/>
      <c r="U7" s="56"/>
      <c r="V7" s="56"/>
      <c r="W7" s="56"/>
    </row>
    <row r="8" spans="1:23" ht="12.75" customHeight="1" x14ac:dyDescent="0.25">
      <c r="A8" s="31"/>
      <c r="B8" s="31"/>
      <c r="C8" s="31"/>
      <c r="D8" s="35"/>
      <c r="E8" s="36"/>
      <c r="F8" s="52"/>
      <c r="G8" s="49"/>
      <c r="H8" s="49"/>
      <c r="I8" s="49"/>
      <c r="J8" s="49"/>
      <c r="K8" s="46"/>
      <c r="L8" s="49"/>
      <c r="M8" s="46"/>
      <c r="N8" s="46"/>
      <c r="O8" s="49"/>
      <c r="P8" s="54"/>
      <c r="Q8" s="55"/>
      <c r="R8" s="55"/>
      <c r="S8" s="55"/>
      <c r="T8" s="56"/>
      <c r="U8" s="56"/>
      <c r="V8" s="56"/>
      <c r="W8" s="56"/>
    </row>
    <row r="9" spans="1:23" ht="12.75" customHeight="1" x14ac:dyDescent="0.25">
      <c r="A9" s="31"/>
      <c r="B9" s="31"/>
      <c r="C9" s="31"/>
      <c r="D9" s="35"/>
      <c r="E9" s="36"/>
      <c r="F9" s="52"/>
      <c r="G9" s="49"/>
      <c r="H9" s="49"/>
      <c r="I9" s="49"/>
      <c r="J9" s="49"/>
      <c r="K9" s="46"/>
      <c r="L9" s="49"/>
      <c r="M9" s="46"/>
      <c r="N9" s="46"/>
      <c r="O9" s="49"/>
      <c r="P9" s="54"/>
      <c r="Q9" s="55"/>
      <c r="R9" s="55"/>
      <c r="S9" s="55"/>
      <c r="T9" s="56"/>
      <c r="U9" s="56"/>
      <c r="V9" s="56"/>
      <c r="W9" s="56"/>
    </row>
    <row r="10" spans="1:23" ht="12.75" customHeight="1" x14ac:dyDescent="0.25">
      <c r="A10" s="31"/>
      <c r="B10" s="31"/>
      <c r="C10" s="31"/>
      <c r="D10" s="35"/>
      <c r="E10" s="36"/>
      <c r="F10" s="52"/>
      <c r="G10" s="49"/>
      <c r="H10" s="49"/>
      <c r="I10" s="49"/>
      <c r="J10" s="49"/>
      <c r="K10" s="46"/>
      <c r="L10" s="49"/>
      <c r="M10" s="46"/>
      <c r="N10" s="46"/>
      <c r="O10" s="49"/>
      <c r="P10" s="54"/>
      <c r="Q10" s="55"/>
      <c r="R10" s="55"/>
      <c r="S10" s="55"/>
      <c r="T10" s="56"/>
      <c r="U10" s="56"/>
      <c r="V10" s="56"/>
      <c r="W10" s="56"/>
    </row>
    <row r="11" spans="1:23" ht="12.75" customHeight="1" x14ac:dyDescent="0.25">
      <c r="A11" s="31"/>
      <c r="B11" s="31"/>
      <c r="C11" s="31"/>
      <c r="D11" s="35"/>
      <c r="E11" s="36"/>
      <c r="F11" s="52"/>
      <c r="G11" s="49"/>
      <c r="H11" s="49"/>
      <c r="I11" s="49"/>
      <c r="J11" s="49"/>
      <c r="K11" s="46"/>
      <c r="L11" s="49"/>
      <c r="M11" s="46"/>
      <c r="N11" s="46"/>
      <c r="O11" s="49"/>
      <c r="P11" s="54"/>
      <c r="Q11" s="55"/>
      <c r="R11" s="55"/>
      <c r="S11" s="55"/>
      <c r="T11" s="56"/>
      <c r="U11" s="56"/>
      <c r="V11" s="56"/>
      <c r="W11" s="56"/>
    </row>
    <row r="12" spans="1:23" ht="13.5" customHeight="1" x14ac:dyDescent="0.25">
      <c r="A12" s="31"/>
      <c r="B12" s="31"/>
      <c r="C12" s="31"/>
      <c r="D12" s="35"/>
      <c r="E12" s="36"/>
      <c r="F12" s="52"/>
      <c r="G12" s="50"/>
      <c r="H12" s="50"/>
      <c r="I12" s="50"/>
      <c r="J12" s="50"/>
      <c r="K12" s="47"/>
      <c r="L12" s="50"/>
      <c r="M12" s="47"/>
      <c r="N12" s="47"/>
      <c r="O12" s="50"/>
      <c r="P12" s="54"/>
      <c r="Q12" s="55"/>
      <c r="R12" s="55"/>
      <c r="S12" s="55"/>
      <c r="T12" s="56"/>
      <c r="U12" s="56"/>
      <c r="V12" s="56"/>
      <c r="W12" s="56"/>
    </row>
    <row r="13" spans="1:23" ht="12.75" customHeight="1" thickBot="1" x14ac:dyDescent="0.3">
      <c r="A13" s="32"/>
      <c r="B13" s="32"/>
      <c r="C13" s="32"/>
      <c r="D13" s="37"/>
      <c r="E13" s="38"/>
      <c r="F13" s="53"/>
      <c r="G13" s="2" t="s">
        <v>15</v>
      </c>
      <c r="H13" s="2" t="s">
        <v>15</v>
      </c>
      <c r="I13" s="2" t="s">
        <v>14</v>
      </c>
      <c r="J13" s="2" t="s">
        <v>9</v>
      </c>
      <c r="K13" s="5" t="s">
        <v>14</v>
      </c>
      <c r="L13" s="5" t="s">
        <v>10</v>
      </c>
      <c r="M13" s="5" t="s">
        <v>10</v>
      </c>
      <c r="N13" s="5" t="s">
        <v>31</v>
      </c>
      <c r="O13" s="5" t="s">
        <v>10</v>
      </c>
      <c r="P13" s="5" t="s">
        <v>9</v>
      </c>
      <c r="Q13" s="2" t="s">
        <v>15</v>
      </c>
      <c r="R13" s="2" t="s">
        <v>15</v>
      </c>
      <c r="S13" s="2" t="s">
        <v>15</v>
      </c>
      <c r="T13" s="2" t="s">
        <v>22</v>
      </c>
      <c r="U13" s="2" t="s">
        <v>22</v>
      </c>
      <c r="V13" s="2" t="s">
        <v>22</v>
      </c>
      <c r="W13" s="2" t="s">
        <v>22</v>
      </c>
    </row>
    <row r="14" spans="1:23" ht="12.75" customHeight="1" x14ac:dyDescent="0.25">
      <c r="A14" s="3"/>
      <c r="B14" s="3"/>
      <c r="C14" s="8"/>
      <c r="D14" s="20"/>
      <c r="E14" s="21"/>
      <c r="F14" s="3"/>
      <c r="G14" s="14"/>
      <c r="H14" s="14"/>
      <c r="I14" s="14"/>
      <c r="J14" s="14"/>
      <c r="K14" s="14"/>
      <c r="L14" s="14"/>
      <c r="M14" s="14"/>
      <c r="N14" s="15"/>
      <c r="O14" s="15"/>
      <c r="P14" s="14"/>
      <c r="Q14" s="14"/>
      <c r="R14" s="14"/>
      <c r="S14" s="14"/>
      <c r="T14" s="14"/>
      <c r="U14" s="14"/>
      <c r="V14" s="14"/>
      <c r="W14" s="14"/>
    </row>
    <row r="15" spans="1:23" ht="12.75" customHeight="1" x14ac:dyDescent="0.25">
      <c r="A15" s="1" t="s">
        <v>5</v>
      </c>
      <c r="B15" s="1" t="s">
        <v>45</v>
      </c>
      <c r="C15" s="9" t="s">
        <v>47</v>
      </c>
      <c r="D15" s="22">
        <v>10167.11</v>
      </c>
      <c r="E15" s="23">
        <v>10454</v>
      </c>
      <c r="F15" s="1" t="s">
        <v>23</v>
      </c>
      <c r="G15" s="16"/>
      <c r="H15" s="16"/>
      <c r="I15" s="16"/>
      <c r="J15" s="16"/>
      <c r="K15" s="16">
        <f>2292/9</f>
        <v>254.66666666666666</v>
      </c>
      <c r="L15" s="16"/>
      <c r="M15" s="16">
        <f>(1627*(4/12))/27</f>
        <v>20.086419753086417</v>
      </c>
      <c r="N15" s="17"/>
      <c r="O15" s="17"/>
      <c r="P15" s="16">
        <v>1437</v>
      </c>
      <c r="Q15" s="16"/>
      <c r="R15" s="16"/>
      <c r="S15" s="16"/>
      <c r="T15" s="16"/>
      <c r="U15" s="16"/>
      <c r="V15" s="16"/>
      <c r="W15" s="16"/>
    </row>
    <row r="16" spans="1:23" ht="12.75" customHeight="1" x14ac:dyDescent="0.25">
      <c r="A16" s="1" t="s">
        <v>6</v>
      </c>
      <c r="B16" s="1" t="s">
        <v>46</v>
      </c>
      <c r="C16" s="9" t="s">
        <v>47</v>
      </c>
      <c r="D16" s="22">
        <f>E15</f>
        <v>10454</v>
      </c>
      <c r="E16" s="23">
        <v>10808.82</v>
      </c>
      <c r="F16" s="1" t="s">
        <v>12</v>
      </c>
      <c r="G16" s="16"/>
      <c r="H16" s="16"/>
      <c r="I16" s="16"/>
      <c r="J16" s="16"/>
      <c r="K16" s="16">
        <f>(2841+2839)/9</f>
        <v>631.11111111111109</v>
      </c>
      <c r="L16" s="16"/>
      <c r="M16" s="16">
        <f>((2013+2010)*(4/12))/27</f>
        <v>49.666666666666664</v>
      </c>
      <c r="N16" s="17"/>
      <c r="O16" s="17"/>
      <c r="P16" s="16">
        <f>1776+1770</f>
        <v>3546</v>
      </c>
      <c r="Q16" s="16"/>
      <c r="R16" s="16"/>
      <c r="S16" s="16"/>
      <c r="T16" s="16"/>
      <c r="U16" s="16"/>
      <c r="V16" s="16"/>
      <c r="W16" s="16"/>
    </row>
    <row r="17" spans="1:23" ht="12.75" customHeight="1" x14ac:dyDescent="0.25">
      <c r="A17" s="1" t="s">
        <v>7</v>
      </c>
      <c r="B17" s="1">
        <v>9</v>
      </c>
      <c r="C17" s="9" t="s">
        <v>47</v>
      </c>
      <c r="D17" s="22">
        <f>E16</f>
        <v>10808.82</v>
      </c>
      <c r="E17" s="23">
        <v>10955.02</v>
      </c>
      <c r="F17" s="1" t="s">
        <v>23</v>
      </c>
      <c r="G17" s="16"/>
      <c r="H17" s="16"/>
      <c r="I17" s="16"/>
      <c r="J17" s="16"/>
      <c r="K17" s="16">
        <f>1163/9</f>
        <v>129.22222222222223</v>
      </c>
      <c r="L17" s="16"/>
      <c r="M17" s="16">
        <f>(824*(4/12))/27</f>
        <v>10.172839506172838</v>
      </c>
      <c r="N17" s="17"/>
      <c r="O17" s="17"/>
      <c r="P17" s="16">
        <v>730</v>
      </c>
      <c r="Q17" s="16"/>
      <c r="R17" s="16"/>
      <c r="S17" s="16"/>
      <c r="T17" s="16"/>
      <c r="U17" s="16"/>
      <c r="V17" s="16"/>
      <c r="W17" s="16"/>
    </row>
    <row r="18" spans="1:23" s="13" customFormat="1" ht="12.75" customHeight="1" x14ac:dyDescent="0.25">
      <c r="A18" s="27"/>
      <c r="B18" s="11"/>
      <c r="C18" s="12"/>
      <c r="D18" s="22"/>
      <c r="E18" s="23"/>
      <c r="F18" s="11"/>
      <c r="G18" s="18"/>
      <c r="H18" s="18"/>
      <c r="I18" s="18"/>
      <c r="J18" s="18"/>
      <c r="K18" s="18"/>
      <c r="L18" s="18"/>
      <c r="M18" s="18"/>
      <c r="N18" s="19"/>
      <c r="O18" s="19"/>
      <c r="P18" s="18"/>
      <c r="Q18" s="18"/>
      <c r="R18" s="18"/>
      <c r="S18" s="18"/>
      <c r="T18" s="18"/>
      <c r="U18" s="18"/>
      <c r="V18" s="18"/>
      <c r="W18" s="18"/>
    </row>
    <row r="19" spans="1:23" s="13" customFormat="1" ht="12.75" customHeight="1" x14ac:dyDescent="0.25">
      <c r="A19" s="11" t="s">
        <v>37</v>
      </c>
      <c r="B19" s="11" t="str">
        <f>B15</f>
        <v>7, 8</v>
      </c>
      <c r="C19" s="9" t="s">
        <v>47</v>
      </c>
      <c r="D19" s="22">
        <f>D15</f>
        <v>10167.11</v>
      </c>
      <c r="E19" s="23">
        <v>10454</v>
      </c>
      <c r="F19" s="11" t="s">
        <v>23</v>
      </c>
      <c r="G19" s="18"/>
      <c r="H19" s="18"/>
      <c r="I19" s="18"/>
      <c r="J19" s="18">
        <v>1448</v>
      </c>
      <c r="K19" s="18"/>
      <c r="L19" s="18"/>
      <c r="M19" s="18"/>
      <c r="N19" s="19"/>
      <c r="O19" s="19"/>
      <c r="P19" s="18"/>
      <c r="Q19" s="18"/>
      <c r="R19" s="18"/>
      <c r="S19" s="18"/>
      <c r="T19" s="18"/>
      <c r="U19" s="18"/>
      <c r="V19" s="18"/>
      <c r="W19" s="18"/>
    </row>
    <row r="20" spans="1:23" ht="12.75" customHeight="1" x14ac:dyDescent="0.25">
      <c r="A20" s="11" t="s">
        <v>38</v>
      </c>
      <c r="B20" s="1" t="str">
        <f>B16</f>
        <v>8, 9</v>
      </c>
      <c r="C20" s="9" t="s">
        <v>47</v>
      </c>
      <c r="D20" s="22">
        <v>10454</v>
      </c>
      <c r="E20" s="23">
        <v>10808.82</v>
      </c>
      <c r="F20" s="1" t="s">
        <v>12</v>
      </c>
      <c r="G20" s="16"/>
      <c r="H20" s="16"/>
      <c r="I20" s="16"/>
      <c r="J20" s="16">
        <f>705+907+1797</f>
        <v>3409</v>
      </c>
      <c r="K20" s="16"/>
      <c r="L20" s="16"/>
      <c r="M20" s="16"/>
      <c r="N20" s="17"/>
      <c r="O20" s="17"/>
      <c r="P20" s="16"/>
      <c r="Q20" s="16"/>
      <c r="R20" s="16"/>
      <c r="S20" s="16"/>
      <c r="T20" s="16"/>
      <c r="U20" s="16"/>
      <c r="V20" s="16"/>
      <c r="W20" s="16"/>
    </row>
    <row r="21" spans="1:23" ht="12.75" customHeight="1" x14ac:dyDescent="0.25">
      <c r="A21" s="1" t="s">
        <v>39</v>
      </c>
      <c r="B21" s="1">
        <f>B17</f>
        <v>9</v>
      </c>
      <c r="C21" s="9" t="s">
        <v>47</v>
      </c>
      <c r="D21" s="22">
        <v>10808.82</v>
      </c>
      <c r="E21" s="23">
        <f t="shared" ref="E21" si="0">E17</f>
        <v>10955.02</v>
      </c>
      <c r="F21" s="1" t="s">
        <v>23</v>
      </c>
      <c r="G21" s="16"/>
      <c r="H21" s="16"/>
      <c r="I21" s="16"/>
      <c r="J21" s="16">
        <v>723</v>
      </c>
      <c r="K21" s="16"/>
      <c r="L21" s="16"/>
      <c r="M21" s="16"/>
      <c r="N21" s="17"/>
      <c r="O21" s="17"/>
      <c r="P21" s="16"/>
      <c r="Q21" s="16"/>
      <c r="R21" s="16"/>
      <c r="S21" s="16"/>
      <c r="T21" s="16"/>
      <c r="U21" s="16"/>
      <c r="V21" s="16"/>
      <c r="W21" s="16"/>
    </row>
    <row r="22" spans="1:23" ht="12.75" customHeight="1" x14ac:dyDescent="0.25">
      <c r="A22" s="1" t="s">
        <v>43</v>
      </c>
      <c r="B22" s="1">
        <v>8</v>
      </c>
      <c r="C22" s="9" t="s">
        <v>48</v>
      </c>
      <c r="D22" s="22" t="s">
        <v>40</v>
      </c>
      <c r="E22" s="23">
        <v>10680</v>
      </c>
      <c r="F22" s="1"/>
      <c r="G22" s="16"/>
      <c r="H22" s="16"/>
      <c r="I22" s="16">
        <v>429</v>
      </c>
      <c r="J22" s="16"/>
      <c r="K22" s="16"/>
      <c r="L22" s="16"/>
      <c r="M22" s="16"/>
      <c r="N22" s="17"/>
      <c r="O22" s="17"/>
      <c r="P22" s="16"/>
      <c r="Q22" s="16"/>
      <c r="R22" s="16"/>
      <c r="S22" s="16"/>
      <c r="T22" s="16"/>
      <c r="U22" s="16"/>
      <c r="V22" s="16"/>
      <c r="W22" s="16">
        <v>1</v>
      </c>
    </row>
    <row r="23" spans="1:23" ht="12.75" customHeight="1" x14ac:dyDescent="0.25">
      <c r="A23" s="1"/>
      <c r="B23" s="1"/>
      <c r="C23" s="9"/>
      <c r="D23" s="22"/>
      <c r="E23" s="23"/>
      <c r="F23" s="1"/>
      <c r="G23" s="16"/>
      <c r="H23" s="16"/>
      <c r="I23" s="16"/>
      <c r="J23" s="16"/>
      <c r="K23" s="16"/>
      <c r="L23" s="16"/>
      <c r="M23" s="16"/>
      <c r="N23" s="17"/>
      <c r="O23" s="17"/>
      <c r="P23" s="16"/>
      <c r="Q23" s="16"/>
      <c r="R23" s="16"/>
      <c r="S23" s="16"/>
      <c r="T23" s="16"/>
      <c r="U23" s="16"/>
      <c r="V23" s="16"/>
      <c r="W23" s="16"/>
    </row>
    <row r="24" spans="1:23" ht="12.75" customHeight="1" x14ac:dyDescent="0.25">
      <c r="A24" s="1" t="s">
        <v>16</v>
      </c>
      <c r="B24" s="1">
        <v>8</v>
      </c>
      <c r="C24" s="9" t="s">
        <v>48</v>
      </c>
      <c r="D24" s="24" t="str">
        <f>D22</f>
        <v>105+53.00</v>
      </c>
      <c r="E24" s="25">
        <f>E22</f>
        <v>10680</v>
      </c>
      <c r="F24" s="1" t="s">
        <v>12</v>
      </c>
      <c r="G24" s="16"/>
      <c r="H24" s="16"/>
      <c r="I24" s="16"/>
      <c r="J24" s="16"/>
      <c r="K24" s="16">
        <v>492</v>
      </c>
      <c r="L24" s="16">
        <v>90</v>
      </c>
      <c r="M24" s="16">
        <v>80</v>
      </c>
      <c r="N24" s="17">
        <v>25</v>
      </c>
      <c r="O24" s="17">
        <v>38</v>
      </c>
      <c r="P24" s="16"/>
      <c r="Q24" s="16"/>
      <c r="R24" s="16"/>
      <c r="S24" s="16"/>
      <c r="T24" s="16"/>
      <c r="U24" s="16"/>
      <c r="V24" s="16"/>
      <c r="W24" s="16"/>
    </row>
    <row r="25" spans="1:23" ht="12.75" customHeight="1" x14ac:dyDescent="0.25">
      <c r="A25" s="1"/>
      <c r="B25" s="1"/>
      <c r="C25" s="9"/>
      <c r="D25" s="24"/>
      <c r="E25" s="25"/>
      <c r="F25" s="1"/>
      <c r="G25" s="16"/>
      <c r="H25" s="16"/>
      <c r="I25" s="16"/>
      <c r="J25" s="16"/>
      <c r="K25" s="16"/>
      <c r="L25" s="16"/>
      <c r="M25" s="16"/>
      <c r="N25" s="17"/>
      <c r="O25" s="17"/>
      <c r="P25" s="16"/>
      <c r="Q25" s="16"/>
      <c r="R25" s="16"/>
      <c r="S25" s="16"/>
      <c r="T25" s="16"/>
      <c r="U25" s="16"/>
      <c r="V25" s="16"/>
      <c r="W25" s="16"/>
    </row>
    <row r="26" spans="1:23" ht="12.75" customHeight="1" x14ac:dyDescent="0.25">
      <c r="A26" s="1" t="s">
        <v>18</v>
      </c>
      <c r="B26" s="1" t="s">
        <v>45</v>
      </c>
      <c r="C26" s="9" t="s">
        <v>47</v>
      </c>
      <c r="D26" s="24">
        <v>10167.11</v>
      </c>
      <c r="E26" s="25">
        <v>10604.82</v>
      </c>
      <c r="F26" s="1" t="s">
        <v>23</v>
      </c>
      <c r="G26" s="16"/>
      <c r="H26" s="16"/>
      <c r="I26" s="16"/>
      <c r="J26" s="16"/>
      <c r="K26" s="16"/>
      <c r="L26" s="16"/>
      <c r="M26" s="16"/>
      <c r="N26" s="17"/>
      <c r="O26" s="17"/>
      <c r="P26" s="16"/>
      <c r="Q26" s="16">
        <v>438</v>
      </c>
      <c r="R26" s="16"/>
      <c r="S26" s="16"/>
      <c r="T26" s="16">
        <v>3</v>
      </c>
      <c r="U26" s="16"/>
      <c r="V26" s="16"/>
      <c r="W26" s="16"/>
    </row>
    <row r="27" spans="1:23" ht="12.75" customHeight="1" x14ac:dyDescent="0.25">
      <c r="A27" s="1" t="s">
        <v>19</v>
      </c>
      <c r="B27" s="1" t="s">
        <v>46</v>
      </c>
      <c r="C27" s="9" t="s">
        <v>47</v>
      </c>
      <c r="D27" s="24">
        <v>10616.82</v>
      </c>
      <c r="E27" s="25">
        <v>10897.52</v>
      </c>
      <c r="F27" s="1" t="s">
        <v>23</v>
      </c>
      <c r="G27" s="16"/>
      <c r="H27" s="16"/>
      <c r="I27" s="16"/>
      <c r="J27" s="16"/>
      <c r="K27" s="16"/>
      <c r="L27" s="16"/>
      <c r="M27" s="16"/>
      <c r="N27" s="17"/>
      <c r="O27" s="17"/>
      <c r="P27" s="16"/>
      <c r="Q27" s="16">
        <v>285</v>
      </c>
      <c r="R27" s="16"/>
      <c r="S27" s="16"/>
      <c r="T27" s="16">
        <v>3</v>
      </c>
      <c r="U27" s="16"/>
      <c r="V27" s="16"/>
      <c r="W27" s="16"/>
    </row>
    <row r="28" spans="1:23" ht="12.75" customHeight="1" x14ac:dyDescent="0.25">
      <c r="A28" s="1" t="s">
        <v>20</v>
      </c>
      <c r="B28" s="1" t="s">
        <v>46</v>
      </c>
      <c r="C28" s="9" t="s">
        <v>48</v>
      </c>
      <c r="D28" s="24">
        <v>10616.82</v>
      </c>
      <c r="E28" s="25">
        <v>10803.9</v>
      </c>
      <c r="F28" s="1" t="s">
        <v>17</v>
      </c>
      <c r="G28" s="16">
        <v>193</v>
      </c>
      <c r="H28" s="16"/>
      <c r="I28" s="16"/>
      <c r="J28" s="16"/>
      <c r="K28" s="16"/>
      <c r="L28" s="16"/>
      <c r="M28" s="16"/>
      <c r="N28" s="17"/>
      <c r="O28" s="17"/>
      <c r="P28" s="16"/>
      <c r="Q28" s="16"/>
      <c r="R28" s="16">
        <v>187</v>
      </c>
      <c r="S28" s="16"/>
      <c r="T28" s="16"/>
      <c r="U28" s="16"/>
      <c r="V28" s="16"/>
      <c r="W28" s="16"/>
    </row>
    <row r="29" spans="1:23" ht="12.75" customHeight="1" x14ac:dyDescent="0.25">
      <c r="A29" s="1" t="s">
        <v>21</v>
      </c>
      <c r="B29" s="1">
        <v>8</v>
      </c>
      <c r="C29" s="9" t="s">
        <v>48</v>
      </c>
      <c r="D29" s="24">
        <v>10456.85</v>
      </c>
      <c r="E29" s="25">
        <v>10604.82</v>
      </c>
      <c r="F29" s="1" t="s">
        <v>17</v>
      </c>
      <c r="G29" s="16"/>
      <c r="H29" s="16">
        <v>150</v>
      </c>
      <c r="I29" s="16"/>
      <c r="J29" s="16"/>
      <c r="K29" s="16"/>
      <c r="L29" s="16"/>
      <c r="M29" s="16"/>
      <c r="N29" s="17"/>
      <c r="O29" s="17"/>
      <c r="P29" s="16"/>
      <c r="Q29" s="16"/>
      <c r="R29" s="16"/>
      <c r="S29" s="16">
        <v>148</v>
      </c>
      <c r="T29" s="16"/>
      <c r="U29" s="16"/>
      <c r="V29" s="16"/>
      <c r="W29" s="16"/>
    </row>
    <row r="30" spans="1:23" ht="12.75" customHeight="1" x14ac:dyDescent="0.25">
      <c r="A30" s="1" t="s">
        <v>49</v>
      </c>
      <c r="B30" s="1">
        <v>8</v>
      </c>
      <c r="C30" s="9" t="s">
        <v>48</v>
      </c>
      <c r="D30" s="24">
        <v>10619.28</v>
      </c>
      <c r="E30" s="25">
        <v>10650.34</v>
      </c>
      <c r="F30" s="1" t="s">
        <v>23</v>
      </c>
      <c r="G30" s="16">
        <v>32</v>
      </c>
      <c r="H30" s="16"/>
      <c r="I30" s="16"/>
      <c r="J30" s="16"/>
      <c r="K30" s="16"/>
      <c r="L30" s="16"/>
      <c r="M30" s="16"/>
      <c r="N30" s="17"/>
      <c r="O30" s="17"/>
      <c r="P30" s="16"/>
      <c r="Q30" s="16"/>
      <c r="R30" s="16"/>
      <c r="S30" s="16"/>
      <c r="T30" s="16"/>
      <c r="U30" s="16"/>
      <c r="V30" s="16"/>
      <c r="W30" s="16"/>
    </row>
    <row r="31" spans="1:23" ht="12.75" customHeight="1" x14ac:dyDescent="0.25">
      <c r="A31" s="1"/>
      <c r="B31" s="1"/>
      <c r="C31" s="9"/>
      <c r="D31" s="24"/>
      <c r="E31" s="25"/>
      <c r="F31" s="1"/>
      <c r="G31" s="16"/>
      <c r="H31" s="16"/>
      <c r="I31" s="16"/>
      <c r="J31" s="16"/>
      <c r="K31" s="16"/>
      <c r="L31" s="16"/>
      <c r="M31" s="16"/>
      <c r="N31" s="17"/>
      <c r="O31" s="17"/>
      <c r="P31" s="16"/>
      <c r="Q31" s="16"/>
      <c r="R31" s="16"/>
      <c r="S31" s="16"/>
      <c r="T31" s="16"/>
      <c r="U31" s="16"/>
      <c r="V31" s="16"/>
      <c r="W31" s="16"/>
    </row>
    <row r="32" spans="1:23" ht="12.75" customHeight="1" x14ac:dyDescent="0.25">
      <c r="A32" s="1" t="s">
        <v>52</v>
      </c>
      <c r="B32" s="1">
        <v>8</v>
      </c>
      <c r="C32" s="9" t="s">
        <v>48</v>
      </c>
      <c r="D32" s="24">
        <v>10500</v>
      </c>
      <c r="E32" s="25">
        <v>10600</v>
      </c>
      <c r="F32" s="1" t="s">
        <v>23</v>
      </c>
      <c r="G32" s="16"/>
      <c r="H32" s="16"/>
      <c r="I32" s="16"/>
      <c r="J32" s="16"/>
      <c r="K32" s="16"/>
      <c r="L32" s="16"/>
      <c r="M32" s="16"/>
      <c r="N32" s="17"/>
      <c r="O32" s="17"/>
      <c r="P32" s="16"/>
      <c r="Q32" s="16"/>
      <c r="R32" s="16"/>
      <c r="S32" s="16"/>
      <c r="T32" s="16"/>
      <c r="U32" s="16">
        <v>1</v>
      </c>
      <c r="V32" s="16"/>
      <c r="W32" s="16"/>
    </row>
    <row r="33" spans="1:23" ht="12.75" customHeight="1" x14ac:dyDescent="0.25">
      <c r="A33" s="1"/>
      <c r="B33" s="1"/>
      <c r="C33" s="9"/>
      <c r="D33" s="24"/>
      <c r="E33" s="25"/>
      <c r="F33" s="1"/>
      <c r="G33" s="16"/>
      <c r="H33" s="16"/>
      <c r="I33" s="16"/>
      <c r="J33" s="16"/>
      <c r="K33" s="16"/>
      <c r="L33" s="16"/>
      <c r="M33" s="16"/>
      <c r="N33" s="17"/>
      <c r="O33" s="17"/>
      <c r="P33" s="16"/>
      <c r="Q33" s="16"/>
      <c r="R33" s="16"/>
      <c r="S33" s="16"/>
      <c r="T33" s="16"/>
      <c r="U33" s="16"/>
      <c r="V33" s="16"/>
      <c r="W33" s="16"/>
    </row>
    <row r="34" spans="1:23" ht="12.75" customHeight="1" x14ac:dyDescent="0.25">
      <c r="A34" s="1" t="s">
        <v>53</v>
      </c>
      <c r="B34" s="1">
        <v>8</v>
      </c>
      <c r="C34" s="9" t="s">
        <v>48</v>
      </c>
      <c r="D34" s="24">
        <v>10500</v>
      </c>
      <c r="E34" s="25">
        <v>10600</v>
      </c>
      <c r="F34" s="1" t="s">
        <v>12</v>
      </c>
      <c r="G34" s="16"/>
      <c r="H34" s="16"/>
      <c r="I34" s="16"/>
      <c r="J34" s="16"/>
      <c r="K34" s="16"/>
      <c r="L34" s="16"/>
      <c r="M34" s="16"/>
      <c r="N34" s="17"/>
      <c r="O34" s="17"/>
      <c r="P34" s="16"/>
      <c r="Q34" s="16"/>
      <c r="R34" s="16"/>
      <c r="S34" s="16"/>
      <c r="T34" s="16"/>
      <c r="U34" s="16"/>
      <c r="V34" s="16">
        <v>2</v>
      </c>
      <c r="W34" s="16"/>
    </row>
    <row r="35" spans="1:23" ht="12.75" customHeight="1" x14ac:dyDescent="0.25">
      <c r="A35" s="1"/>
      <c r="B35" s="1"/>
      <c r="C35" s="9"/>
      <c r="D35" s="24"/>
      <c r="E35" s="25"/>
      <c r="F35" s="1"/>
      <c r="G35" s="16"/>
      <c r="H35" s="16"/>
      <c r="I35" s="16"/>
      <c r="J35" s="16"/>
      <c r="K35" s="16"/>
      <c r="L35" s="16"/>
      <c r="M35" s="16"/>
      <c r="N35" s="17"/>
      <c r="O35" s="17"/>
      <c r="P35" s="16"/>
      <c r="Q35" s="16"/>
      <c r="R35" s="16"/>
      <c r="S35" s="16"/>
      <c r="T35" s="16"/>
      <c r="U35" s="16"/>
      <c r="V35" s="16"/>
      <c r="W35" s="16"/>
    </row>
    <row r="36" spans="1:23" ht="12.75" customHeight="1" x14ac:dyDescent="0.25">
      <c r="A36" s="1"/>
      <c r="B36" s="1"/>
      <c r="C36" s="9"/>
      <c r="D36" s="24"/>
      <c r="E36" s="25"/>
      <c r="F36" s="1"/>
      <c r="G36" s="16"/>
      <c r="H36" s="16"/>
      <c r="I36" s="16"/>
      <c r="J36" s="16"/>
      <c r="K36" s="16"/>
      <c r="L36" s="16"/>
      <c r="M36" s="16"/>
      <c r="N36" s="17"/>
      <c r="O36" s="17"/>
      <c r="P36" s="16"/>
      <c r="Q36" s="16"/>
      <c r="R36" s="16"/>
      <c r="S36" s="16"/>
      <c r="T36" s="16"/>
      <c r="U36" s="16"/>
      <c r="V36" s="16"/>
      <c r="W36" s="16"/>
    </row>
    <row r="37" spans="1:23" ht="12.75" customHeight="1" thickBot="1" x14ac:dyDescent="0.3">
      <c r="A37" s="1"/>
      <c r="B37" s="1"/>
      <c r="C37" s="9"/>
      <c r="D37" s="24"/>
      <c r="E37" s="25"/>
      <c r="F37" s="1"/>
      <c r="G37" s="16"/>
      <c r="H37" s="16"/>
      <c r="I37" s="16"/>
      <c r="J37" s="16"/>
      <c r="K37" s="16"/>
      <c r="L37" s="16"/>
      <c r="M37" s="16"/>
      <c r="N37" s="17"/>
      <c r="O37" s="17"/>
      <c r="P37" s="16"/>
      <c r="Q37" s="16"/>
      <c r="R37" s="16"/>
      <c r="S37" s="16"/>
      <c r="T37" s="16"/>
      <c r="U37" s="16"/>
      <c r="V37" s="16"/>
      <c r="W37" s="16"/>
    </row>
    <row r="38" spans="1:23" ht="12.75" customHeight="1" x14ac:dyDescent="0.25">
      <c r="A38" s="39" t="s">
        <v>0</v>
      </c>
      <c r="B38" s="40"/>
      <c r="C38" s="40"/>
      <c r="D38" s="40"/>
      <c r="E38" s="40"/>
      <c r="F38" s="41"/>
      <c r="G38" s="28">
        <f>ROUNDUP(SUM(G14:G36),0)</f>
        <v>225</v>
      </c>
      <c r="H38" s="28">
        <f t="shared" ref="H38:W38" si="1">ROUNDUP(SUM(H14:H36),0)</f>
        <v>150</v>
      </c>
      <c r="I38" s="28">
        <f t="shared" si="1"/>
        <v>429</v>
      </c>
      <c r="J38" s="28">
        <f t="shared" si="1"/>
        <v>5580</v>
      </c>
      <c r="K38" s="28">
        <f t="shared" si="1"/>
        <v>1507</v>
      </c>
      <c r="L38" s="28">
        <f t="shared" si="1"/>
        <v>90</v>
      </c>
      <c r="M38" s="28">
        <f t="shared" si="1"/>
        <v>160</v>
      </c>
      <c r="N38" s="28">
        <f t="shared" si="1"/>
        <v>25</v>
      </c>
      <c r="O38" s="28">
        <f t="shared" si="1"/>
        <v>38</v>
      </c>
      <c r="P38" s="28">
        <f t="shared" si="1"/>
        <v>5713</v>
      </c>
      <c r="Q38" s="28">
        <f t="shared" si="1"/>
        <v>723</v>
      </c>
      <c r="R38" s="28">
        <f t="shared" si="1"/>
        <v>187</v>
      </c>
      <c r="S38" s="28">
        <f t="shared" si="1"/>
        <v>148</v>
      </c>
      <c r="T38" s="28">
        <f t="shared" si="1"/>
        <v>6</v>
      </c>
      <c r="U38" s="28">
        <f t="shared" ref="U38:V38" si="2">ROUNDUP(SUM(U14:U36),0)</f>
        <v>1</v>
      </c>
      <c r="V38" s="28">
        <f t="shared" si="2"/>
        <v>2</v>
      </c>
      <c r="W38" s="28">
        <f t="shared" si="1"/>
        <v>1</v>
      </c>
    </row>
    <row r="39" spans="1:23" ht="12" customHeight="1" thickBot="1" x14ac:dyDescent="0.3">
      <c r="A39" s="42"/>
      <c r="B39" s="43"/>
      <c r="C39" s="43"/>
      <c r="D39" s="43"/>
      <c r="E39" s="43"/>
      <c r="F39" s="44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</row>
  </sheetData>
  <mergeCells count="43">
    <mergeCell ref="W2:W12"/>
    <mergeCell ref="G2:G12"/>
    <mergeCell ref="T38:T39"/>
    <mergeCell ref="S38:S39"/>
    <mergeCell ref="R38:R39"/>
    <mergeCell ref="Q38:Q39"/>
    <mergeCell ref="H38:H39"/>
    <mergeCell ref="I38:I39"/>
    <mergeCell ref="J38:J39"/>
    <mergeCell ref="L38:L39"/>
    <mergeCell ref="N38:N39"/>
    <mergeCell ref="O38:O39"/>
    <mergeCell ref="W38:W39"/>
    <mergeCell ref="U2:U12"/>
    <mergeCell ref="V2:V12"/>
    <mergeCell ref="U38:U39"/>
    <mergeCell ref="T2:T12"/>
    <mergeCell ref="Q2:Q12"/>
    <mergeCell ref="L2:L12"/>
    <mergeCell ref="N2:N12"/>
    <mergeCell ref="O2:O12"/>
    <mergeCell ref="B8:B13"/>
    <mergeCell ref="F1:F13"/>
    <mergeCell ref="P2:P12"/>
    <mergeCell ref="S2:S12"/>
    <mergeCell ref="R2:R12"/>
    <mergeCell ref="J2:J12"/>
    <mergeCell ref="V38:V39"/>
    <mergeCell ref="A1:A5"/>
    <mergeCell ref="A8:A13"/>
    <mergeCell ref="B1:B5"/>
    <mergeCell ref="D1:E13"/>
    <mergeCell ref="P38:P39"/>
    <mergeCell ref="A38:F39"/>
    <mergeCell ref="M38:M39"/>
    <mergeCell ref="G38:G39"/>
    <mergeCell ref="M2:M12"/>
    <mergeCell ref="K2:K12"/>
    <mergeCell ref="K38:K39"/>
    <mergeCell ref="C1:C5"/>
    <mergeCell ref="C8:C13"/>
    <mergeCell ref="H2:H12"/>
    <mergeCell ref="I2:I12"/>
  </mergeCells>
  <phoneticPr fontId="0" type="noConversion"/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SUBSM1</vt:lpstr>
      <vt:lpstr>SUBSM1!Print_Area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Caleb Slyh</cp:lastModifiedBy>
  <cp:lastPrinted>2007-01-24T18:52:13Z</cp:lastPrinted>
  <dcterms:created xsi:type="dcterms:W3CDTF">2007-01-18T14:43:23Z</dcterms:created>
  <dcterms:modified xsi:type="dcterms:W3CDTF">2020-07-06T18:15:22Z</dcterms:modified>
</cp:coreProperties>
</file>